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adultos mayores\replicacion\"/>
    </mc:Choice>
  </mc:AlternateContent>
  <xr:revisionPtr revIDLastSave="0" documentId="13_ncr:1_{FB2961B3-F586-4DD0-B24D-DED642F4661F}" xr6:coauthVersionLast="47" xr6:coauthVersionMax="47" xr10:uidLastSave="{00000000-0000-0000-0000-000000000000}"/>
  <bookViews>
    <workbookView xWindow="-108" yWindow="-108" windowWidth="23256" windowHeight="12456" xr2:uid="{06038661-89F1-4AEB-B4C1-4C760F526552}"/>
  </bookViews>
  <sheets>
    <sheet name="casos selec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1" l="1"/>
  <c r="P14" i="1"/>
  <c r="N14" i="1"/>
  <c r="R12" i="1"/>
  <c r="P12" i="1"/>
  <c r="N12" i="1"/>
  <c r="R11" i="1"/>
  <c r="R10" i="1"/>
  <c r="R9" i="1"/>
  <c r="R8" i="1"/>
  <c r="U7" i="1"/>
  <c r="V13" i="1"/>
  <c r="H22" i="1"/>
  <c r="H19" i="1"/>
  <c r="H15" i="1"/>
  <c r="H16" i="1"/>
  <c r="H11" i="1"/>
  <c r="H10" i="1"/>
  <c r="H9" i="1"/>
  <c r="H6" i="1"/>
  <c r="H7" i="1"/>
  <c r="H4" i="1"/>
</calcChain>
</file>

<file path=xl/sharedStrings.xml><?xml version="1.0" encoding="utf-8"?>
<sst xmlns="http://schemas.openxmlformats.org/spreadsheetml/2006/main" count="101" uniqueCount="86">
  <si>
    <t>País</t>
  </si>
  <si>
    <t>Chile</t>
  </si>
  <si>
    <t>Japón</t>
  </si>
  <si>
    <t>Números de años para aumentar la población de adultos mayores de</t>
  </si>
  <si>
    <t>5% a 10%</t>
  </si>
  <si>
    <t>Alemania</t>
  </si>
  <si>
    <t>Bulgaria</t>
  </si>
  <si>
    <t>Grecia</t>
  </si>
  <si>
    <t>Australia</t>
  </si>
  <si>
    <t>Austria</t>
  </si>
  <si>
    <t>Bélgica</t>
  </si>
  <si>
    <t>Croacia</t>
  </si>
  <si>
    <t>Dinamarca</t>
  </si>
  <si>
    <t>Estonia</t>
  </si>
  <si>
    <t>Finlandia</t>
  </si>
  <si>
    <t>Hungría</t>
  </si>
  <si>
    <t>Italia</t>
  </si>
  <si>
    <t>Lituania</t>
  </si>
  <si>
    <t>Letonia</t>
  </si>
  <si>
    <t>Noruega</t>
  </si>
  <si>
    <t>Portugal</t>
  </si>
  <si>
    <t>Serbia</t>
  </si>
  <si>
    <t>España</t>
  </si>
  <si>
    <t>Suecia</t>
  </si>
  <si>
    <t>Suiza</t>
  </si>
  <si>
    <t>43 años (1950-1993)</t>
  </si>
  <si>
    <t>10% a 15%</t>
  </si>
  <si>
    <t>20 años (1993-2013)</t>
  </si>
  <si>
    <t>10 años (1950-2023)</t>
  </si>
  <si>
    <t>X</t>
  </si>
  <si>
    <t>15% a 20%</t>
  </si>
  <si>
    <t>27 años (1987-2014)</t>
  </si>
  <si>
    <t>20 años (1950-1970)</t>
  </si>
  <si>
    <t>48 años (1950-1988)</t>
  </si>
  <si>
    <t>1954-1971</t>
  </si>
  <si>
    <t>17 años (1954-1971)</t>
  </si>
  <si>
    <t>21 años (1971-1992)</t>
  </si>
  <si>
    <t>25 años (1958-1983)</t>
  </si>
  <si>
    <t>39 años (1959-1998)</t>
  </si>
  <si>
    <t>23 años (1950-1973)</t>
  </si>
  <si>
    <t>28 años (1973-2001)</t>
  </si>
  <si>
    <t>22 años (1950-1972)</t>
  </si>
  <si>
    <t>23 años (1972-1995)</t>
  </si>
  <si>
    <t>18 años (1954-1972)</t>
  </si>
  <si>
    <t>18 años (1967-1985)</t>
  </si>
  <si>
    <t>9 años (1985-1994)</t>
  </si>
  <si>
    <t>37 años (1963-2000)</t>
  </si>
  <si>
    <t>16 años (1954-1970)</t>
  </si>
  <si>
    <t>21 años (1970-1991)</t>
  </si>
  <si>
    <t>23 años (1966-1989)</t>
  </si>
  <si>
    <t>38 años (1960-1998)</t>
  </si>
  <si>
    <t>32 años (1970-2002)</t>
  </si>
  <si>
    <t>23 años (1956-1979)</t>
  </si>
  <si>
    <t>21 años (1951-1972)</t>
  </si>
  <si>
    <t>19 años (1975-1994)</t>
  </si>
  <si>
    <t>25 años (1960-1985)</t>
  </si>
  <si>
    <t>11 años (1985-1996)</t>
  </si>
  <si>
    <t>15 años (1979-1994)</t>
  </si>
  <si>
    <t>39 años (1960-1999)</t>
  </si>
  <si>
    <t>Cachando ya cuales son los paises que sirven para la comparacion conviene hacer esta tabla</t>
  </si>
  <si>
    <t>Número de años para aumentar población de adultos mayores de</t>
  </si>
  <si>
    <t>10% a 20%</t>
  </si>
  <si>
    <t>Período</t>
  </si>
  <si>
    <t>Tiempo (años)</t>
  </si>
  <si>
    <t>1993-2013</t>
  </si>
  <si>
    <t>2013-2023</t>
  </si>
  <si>
    <t>1993-2023</t>
  </si>
  <si>
    <t>1971-1992</t>
  </si>
  <si>
    <t>1954-1992</t>
  </si>
  <si>
    <t>1950-1972</t>
  </si>
  <si>
    <t>1972-1995</t>
  </si>
  <si>
    <t>1950-1995</t>
  </si>
  <si>
    <t>1950-1973</t>
  </si>
  <si>
    <t>1973-2001</t>
  </si>
  <si>
    <t>1950-2001</t>
  </si>
  <si>
    <t>1954-1970</t>
  </si>
  <si>
    <t>1970-1991</t>
  </si>
  <si>
    <t>1954-1991</t>
  </si>
  <si>
    <t>1967-1985</t>
  </si>
  <si>
    <t>1985-1994</t>
  </si>
  <si>
    <t>1967-1994</t>
  </si>
  <si>
    <t>1960-1985</t>
  </si>
  <si>
    <t>1985-1996</t>
  </si>
  <si>
    <t>1960-1996</t>
  </si>
  <si>
    <t>Gap Chile</t>
  </si>
  <si>
    <t xml:space="preserve">Promedio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</si>
</sst>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4679-CCA1-48F9-8C39-F1C6654CD6AF}">
  <dimension ref="A1:V24"/>
  <sheetViews>
    <sheetView tabSelected="1" topLeftCell="K1" workbookViewId="0">
      <selection activeCell="O16" sqref="O16"/>
    </sheetView>
  </sheetViews>
  <sheetFormatPr defaultRowHeight="14.4" x14ac:dyDescent="0.3"/>
  <cols>
    <col min="3" max="4" width="17.5546875" bestFit="1" customWidth="1"/>
    <col min="14" max="14" width="12.77734375" bestFit="1" customWidth="1"/>
    <col min="15" max="15" width="9.6640625" bestFit="1" customWidth="1"/>
    <col min="16" max="16" width="12.77734375" bestFit="1" customWidth="1"/>
    <col min="17" max="17" width="9.6640625" bestFit="1" customWidth="1"/>
    <col min="18" max="18" width="12.77734375" bestFit="1" customWidth="1"/>
    <col min="19" max="19" width="9.6640625" bestFit="1" customWidth="1"/>
  </cols>
  <sheetData>
    <row r="1" spans="1:22" x14ac:dyDescent="0.3">
      <c r="A1" t="s">
        <v>0</v>
      </c>
      <c r="B1" t="s">
        <v>3</v>
      </c>
      <c r="M1" t="s">
        <v>59</v>
      </c>
    </row>
    <row r="2" spans="1:22" x14ac:dyDescent="0.3">
      <c r="B2" t="s">
        <v>4</v>
      </c>
      <c r="C2" t="s">
        <v>26</v>
      </c>
      <c r="D2" t="s">
        <v>30</v>
      </c>
    </row>
    <row r="3" spans="1:22" x14ac:dyDescent="0.3">
      <c r="A3" t="s">
        <v>1</v>
      </c>
      <c r="B3" t="s">
        <v>25</v>
      </c>
      <c r="C3" t="s">
        <v>27</v>
      </c>
      <c r="D3" t="s">
        <v>28</v>
      </c>
      <c r="M3" s="2" t="s">
        <v>0</v>
      </c>
      <c r="N3" s="5" t="s">
        <v>60</v>
      </c>
      <c r="O3" s="5"/>
      <c r="P3" s="5"/>
      <c r="Q3" s="5"/>
      <c r="R3" s="5"/>
      <c r="S3" s="5"/>
    </row>
    <row r="4" spans="1:22" x14ac:dyDescent="0.3">
      <c r="A4" t="s">
        <v>8</v>
      </c>
      <c r="B4" t="s">
        <v>29</v>
      </c>
      <c r="C4" t="s">
        <v>29</v>
      </c>
      <c r="D4" t="s">
        <v>31</v>
      </c>
      <c r="H4">
        <f>2014-1987</f>
        <v>27</v>
      </c>
      <c r="M4" s="2"/>
      <c r="N4" s="5" t="s">
        <v>26</v>
      </c>
      <c r="O4" s="5"/>
      <c r="P4" s="5" t="s">
        <v>30</v>
      </c>
      <c r="Q4" s="5"/>
      <c r="R4" s="5" t="s">
        <v>61</v>
      </c>
      <c r="S4" s="5"/>
    </row>
    <row r="5" spans="1:22" x14ac:dyDescent="0.3">
      <c r="A5" t="s">
        <v>9</v>
      </c>
      <c r="D5" t="s">
        <v>32</v>
      </c>
      <c r="M5" s="2"/>
      <c r="N5" s="2" t="s">
        <v>63</v>
      </c>
      <c r="O5" s="2" t="s">
        <v>62</v>
      </c>
      <c r="P5" s="2" t="s">
        <v>63</v>
      </c>
      <c r="Q5" s="2" t="s">
        <v>62</v>
      </c>
      <c r="R5" s="2" t="s">
        <v>63</v>
      </c>
      <c r="S5" s="2" t="s">
        <v>62</v>
      </c>
    </row>
    <row r="6" spans="1:22" x14ac:dyDescent="0.3">
      <c r="A6" t="s">
        <v>10</v>
      </c>
      <c r="D6" t="s">
        <v>33</v>
      </c>
      <c r="H6">
        <f>1992-1971</f>
        <v>21</v>
      </c>
      <c r="M6" s="1" t="s">
        <v>6</v>
      </c>
      <c r="N6" s="1">
        <v>17</v>
      </c>
      <c r="O6" s="1" t="s">
        <v>34</v>
      </c>
      <c r="P6" s="1">
        <v>21</v>
      </c>
      <c r="Q6" s="1" t="s">
        <v>67</v>
      </c>
      <c r="R6" s="1">
        <v>38</v>
      </c>
      <c r="S6" s="1" t="s">
        <v>68</v>
      </c>
    </row>
    <row r="7" spans="1:22" x14ac:dyDescent="0.3">
      <c r="A7" t="s">
        <v>6</v>
      </c>
      <c r="C7" t="s">
        <v>35</v>
      </c>
      <c r="D7" t="s">
        <v>36</v>
      </c>
      <c r="H7">
        <f>1971-1954</f>
        <v>17</v>
      </c>
      <c r="M7" s="1" t="s">
        <v>11</v>
      </c>
      <c r="N7" s="1">
        <v>22</v>
      </c>
      <c r="O7" s="1" t="s">
        <v>69</v>
      </c>
      <c r="P7" s="1">
        <v>23</v>
      </c>
      <c r="Q7" s="1" t="s">
        <v>70</v>
      </c>
      <c r="R7" s="1">
        <v>45</v>
      </c>
      <c r="S7" s="1" t="s">
        <v>71</v>
      </c>
      <c r="U7">
        <f>1992-1954</f>
        <v>38</v>
      </c>
    </row>
    <row r="8" spans="1:22" x14ac:dyDescent="0.3">
      <c r="A8" t="s">
        <v>11</v>
      </c>
      <c r="C8" t="s">
        <v>41</v>
      </c>
      <c r="D8" t="s">
        <v>42</v>
      </c>
      <c r="M8" s="1" t="s">
        <v>14</v>
      </c>
      <c r="N8" s="1">
        <v>23</v>
      </c>
      <c r="O8" s="1" t="s">
        <v>72</v>
      </c>
      <c r="P8" s="1">
        <v>28</v>
      </c>
      <c r="Q8" s="1" t="s">
        <v>73</v>
      </c>
      <c r="R8" s="1">
        <f>2001-1950</f>
        <v>51</v>
      </c>
      <c r="S8" s="1" t="s">
        <v>74</v>
      </c>
    </row>
    <row r="9" spans="1:22" x14ac:dyDescent="0.3">
      <c r="A9" t="s">
        <v>12</v>
      </c>
      <c r="D9" t="s">
        <v>37</v>
      </c>
      <c r="H9">
        <f>1983-1958</f>
        <v>25</v>
      </c>
      <c r="M9" s="1" t="s">
        <v>7</v>
      </c>
      <c r="N9" s="1">
        <v>16</v>
      </c>
      <c r="O9" s="1" t="s">
        <v>75</v>
      </c>
      <c r="P9" s="1">
        <v>21</v>
      </c>
      <c r="Q9" s="1" t="s">
        <v>76</v>
      </c>
      <c r="R9" s="1">
        <f>1991-1954</f>
        <v>37</v>
      </c>
      <c r="S9" s="1" t="s">
        <v>77</v>
      </c>
    </row>
    <row r="10" spans="1:22" x14ac:dyDescent="0.3">
      <c r="A10" t="s">
        <v>13</v>
      </c>
      <c r="D10" t="s">
        <v>38</v>
      </c>
      <c r="H10">
        <f>1998-1959</f>
        <v>39</v>
      </c>
      <c r="M10" s="1" t="s">
        <v>2</v>
      </c>
      <c r="N10" s="1">
        <v>18</v>
      </c>
      <c r="O10" s="1" t="s">
        <v>78</v>
      </c>
      <c r="P10" s="1">
        <v>9</v>
      </c>
      <c r="Q10" s="1" t="s">
        <v>79</v>
      </c>
      <c r="R10" s="1">
        <f>1994-1967</f>
        <v>27</v>
      </c>
      <c r="S10" s="1" t="s">
        <v>80</v>
      </c>
    </row>
    <row r="11" spans="1:22" x14ac:dyDescent="0.3">
      <c r="A11" t="s">
        <v>14</v>
      </c>
      <c r="C11" t="s">
        <v>39</v>
      </c>
      <c r="D11" t="s">
        <v>40</v>
      </c>
      <c r="H11">
        <f>2001-1973</f>
        <v>28</v>
      </c>
      <c r="M11" s="1" t="s">
        <v>21</v>
      </c>
      <c r="N11" s="1">
        <v>25</v>
      </c>
      <c r="O11" s="1" t="s">
        <v>81</v>
      </c>
      <c r="P11" s="1">
        <v>11</v>
      </c>
      <c r="Q11" s="1" t="s">
        <v>82</v>
      </c>
      <c r="R11" s="1">
        <f>1996-1960</f>
        <v>36</v>
      </c>
      <c r="S11" s="1" t="s">
        <v>83</v>
      </c>
    </row>
    <row r="12" spans="1:22" x14ac:dyDescent="0.3">
      <c r="A12" t="s">
        <v>5</v>
      </c>
      <c r="D12" t="s">
        <v>43</v>
      </c>
      <c r="M12" s="1" t="s">
        <v>85</v>
      </c>
      <c r="N12" s="4">
        <f>AVERAGE(N6:N11)</f>
        <v>20.166666666666668</v>
      </c>
      <c r="P12" s="4">
        <f>AVERAGE(P6:P11)</f>
        <v>18.833333333333332</v>
      </c>
      <c r="R12">
        <f>AVERAGE(R6:R11)</f>
        <v>39</v>
      </c>
    </row>
    <row r="13" spans="1:22" x14ac:dyDescent="0.3">
      <c r="A13" t="s">
        <v>7</v>
      </c>
      <c r="C13" t="s">
        <v>47</v>
      </c>
      <c r="D13" t="s">
        <v>48</v>
      </c>
      <c r="M13" s="1" t="s">
        <v>1</v>
      </c>
      <c r="N13" s="1">
        <v>20</v>
      </c>
      <c r="O13" s="1" t="s">
        <v>64</v>
      </c>
      <c r="P13" s="1">
        <v>10</v>
      </c>
      <c r="Q13" s="1" t="s">
        <v>65</v>
      </c>
      <c r="R13" s="1">
        <v>30</v>
      </c>
      <c r="S13" s="1" t="s">
        <v>66</v>
      </c>
      <c r="V13">
        <f>1992-1954</f>
        <v>38</v>
      </c>
    </row>
    <row r="14" spans="1:22" x14ac:dyDescent="0.3">
      <c r="A14" t="s">
        <v>15</v>
      </c>
      <c r="D14" t="s">
        <v>46</v>
      </c>
      <c r="M14" s="1" t="s">
        <v>84</v>
      </c>
      <c r="N14" s="3">
        <f>N13-N12</f>
        <v>-0.16666666666666785</v>
      </c>
      <c r="O14" s="3"/>
      <c r="P14" s="3">
        <f>P13-P12</f>
        <v>-8.8333333333333321</v>
      </c>
      <c r="Q14" s="3"/>
      <c r="R14" s="3">
        <f>R13-R12</f>
        <v>-9</v>
      </c>
      <c r="S14" s="1"/>
    </row>
    <row r="15" spans="1:22" x14ac:dyDescent="0.3">
      <c r="A15" t="s">
        <v>16</v>
      </c>
      <c r="D15" t="s">
        <v>49</v>
      </c>
      <c r="H15">
        <f>1989-1966</f>
        <v>23</v>
      </c>
    </row>
    <row r="16" spans="1:22" x14ac:dyDescent="0.3">
      <c r="A16" t="s">
        <v>2</v>
      </c>
      <c r="C16" t="s">
        <v>44</v>
      </c>
      <c r="D16" t="s">
        <v>45</v>
      </c>
      <c r="H16">
        <f>1985-1967</f>
        <v>18</v>
      </c>
    </row>
    <row r="17" spans="1:8" x14ac:dyDescent="0.3">
      <c r="A17" t="s">
        <v>18</v>
      </c>
      <c r="D17" t="s">
        <v>50</v>
      </c>
    </row>
    <row r="18" spans="1:8" x14ac:dyDescent="0.3">
      <c r="A18" t="s">
        <v>17</v>
      </c>
      <c r="D18" t="s">
        <v>51</v>
      </c>
    </row>
    <row r="19" spans="1:8" x14ac:dyDescent="0.3">
      <c r="A19" t="s">
        <v>19</v>
      </c>
      <c r="D19" t="s">
        <v>52</v>
      </c>
      <c r="H19">
        <f>1979-1956</f>
        <v>23</v>
      </c>
    </row>
    <row r="20" spans="1:8" x14ac:dyDescent="0.3">
      <c r="A20" t="s">
        <v>20</v>
      </c>
      <c r="D20" t="s">
        <v>54</v>
      </c>
    </row>
    <row r="21" spans="1:8" x14ac:dyDescent="0.3">
      <c r="A21" t="s">
        <v>21</v>
      </c>
      <c r="C21" t="s">
        <v>55</v>
      </c>
      <c r="D21" t="s">
        <v>56</v>
      </c>
    </row>
    <row r="22" spans="1:8" x14ac:dyDescent="0.3">
      <c r="A22" t="s">
        <v>22</v>
      </c>
      <c r="D22" t="s">
        <v>57</v>
      </c>
      <c r="H22">
        <f>1994-1979</f>
        <v>15</v>
      </c>
    </row>
    <row r="23" spans="1:8" x14ac:dyDescent="0.3">
      <c r="A23" t="s">
        <v>23</v>
      </c>
      <c r="D23" t="s">
        <v>53</v>
      </c>
    </row>
    <row r="24" spans="1:8" x14ac:dyDescent="0.3">
      <c r="A24" t="s">
        <v>24</v>
      </c>
      <c r="D24" t="s">
        <v>58</v>
      </c>
    </row>
  </sheetData>
  <mergeCells count="4">
    <mergeCell ref="N3:S3"/>
    <mergeCell ref="N4:O4"/>
    <mergeCell ref="P4:Q4"/>
    <mergeCell ref="R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casos selectos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2025-05-20T19:10:11Z</dcterms:created>
  <dcterms:modified xsi:type="dcterms:W3CDTF">2025-08-18T15:18:06Z</dcterms:modified>
</cp:coreProperties>
</file>